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90" windowWidth="20610" windowHeight="6960" tabRatio="685" activeTab="2"/>
  </bookViews>
  <sheets>
    <sheet name="havelvac_4" sheetId="28" r:id="rId1"/>
    <sheet name="havelvac_5" sheetId="29" r:id="rId2"/>
    <sheet name="havelvac 11" sheetId="30" r:id="rId3"/>
  </sheets>
  <externalReferences>
    <externalReference r:id="rId4"/>
  </externalReferences>
  <definedNames>
    <definedName name="_Toc501014756" localSheetId="0">havelvac_4!$A$1</definedName>
    <definedName name="_Toc501014757" localSheetId="1">havelvac_5!$A$1</definedName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B9" i="30" l="1"/>
  <c r="H7" i="29"/>
  <c r="G7" i="29"/>
  <c r="G8" i="29" l="1"/>
  <c r="AV12" i="28"/>
  <c r="AL12" i="28"/>
  <c r="AB12" i="28"/>
  <c r="AR8" i="28"/>
  <c r="AH8" i="28"/>
  <c r="X8" i="28"/>
  <c r="N8" i="28"/>
  <c r="E8" i="28"/>
  <c r="I12" i="28"/>
  <c r="H11" i="29" l="1"/>
  <c r="I12" i="29" l="1"/>
  <c r="I11" i="29" s="1"/>
  <c r="H9" i="29"/>
  <c r="H8" i="29"/>
  <c r="G13" i="29"/>
  <c r="G12" i="29"/>
  <c r="G11" i="29" l="1"/>
  <c r="J9" i="29"/>
  <c r="K9" i="29" s="1"/>
  <c r="J13" i="29"/>
  <c r="K13" i="29" s="1"/>
  <c r="K12" i="29" s="1"/>
  <c r="K11" i="29" s="1"/>
  <c r="J12" i="29" l="1"/>
  <c r="J11" i="29" s="1"/>
  <c r="I8" i="29"/>
  <c r="J8" i="29"/>
  <c r="K8" i="29"/>
  <c r="K7" i="29" l="1"/>
  <c r="E10" i="30"/>
  <c r="D10" i="30"/>
  <c r="J7" i="29"/>
  <c r="C10" i="30"/>
  <c r="I7" i="29"/>
  <c r="D14" i="30"/>
  <c r="C14" i="30"/>
  <c r="D8" i="30"/>
  <c r="E14" i="30"/>
  <c r="E13" i="30"/>
  <c r="D13" i="30"/>
  <c r="C13" i="30"/>
  <c r="E12" i="30"/>
  <c r="D12" i="30"/>
  <c r="C12" i="30"/>
  <c r="E11" i="30"/>
  <c r="D11" i="30"/>
  <c r="C8" i="30" l="1"/>
  <c r="C15" i="30" s="1"/>
  <c r="E8" i="30"/>
  <c r="E15" i="30" s="1"/>
  <c r="D15" i="30"/>
</calcChain>
</file>

<file path=xl/sharedStrings.xml><?xml version="1.0" encoding="utf-8"?>
<sst xmlns="http://schemas.openxmlformats.org/spreadsheetml/2006/main" count="119" uniqueCount="54">
  <si>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</si>
  <si>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</t>
  </si>
  <si>
    <t>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</si>
  <si>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</si>
  <si>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>Ծրագրային դասիչը</t>
  </si>
  <si>
    <t>Ծրագիր /Միջոցառում</t>
  </si>
  <si>
    <t>2022 թ բյուջե (հազ. դրամ)</t>
  </si>
  <si>
    <t>Ընդամենը</t>
  </si>
  <si>
    <t>………..</t>
  </si>
  <si>
    <t xml:space="preserve">Անապահով սոցիալական խմբերին աջակցություն </t>
  </si>
  <si>
    <t xml:space="preserve"> 11001</t>
  </si>
  <si>
    <t xml:space="preserve"> 12001</t>
  </si>
  <si>
    <t>Ավանդների փոխհատուցում</t>
  </si>
  <si>
    <t>4637  Ընթացիկ դրամաշնորհներ պետական և համայնքների ոչ առևտրային կազմակերպություններին</t>
  </si>
  <si>
    <t>4729 Այլ նպաստներ բյուջեից</t>
  </si>
  <si>
    <t>4214 Կապի ծառայություններ</t>
  </si>
  <si>
    <t>4234 Տեղեկատվական ծառայություններ</t>
  </si>
  <si>
    <t>4723 Երեխաների կամ ընտանեկան նպաստներ բյուջեից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</si>
  <si>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</si>
  <si>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r>
      <t>Հավելված N 5.</t>
    </r>
    <r>
      <rPr>
        <b/>
        <sz val="12"/>
        <color theme="1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</si>
  <si>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Գործառական դասակարգման</t>
  </si>
  <si>
    <t>Բաժին</t>
  </si>
  <si>
    <t xml:space="preserve">Խումբ </t>
  </si>
  <si>
    <t>Դաս</t>
  </si>
  <si>
    <t>09</t>
  </si>
  <si>
    <t>02</t>
  </si>
  <si>
    <t>04</t>
  </si>
  <si>
    <t>01</t>
  </si>
  <si>
    <t>07</t>
  </si>
  <si>
    <t xml:space="preserve">   (հազար դրամներով)</t>
  </si>
  <si>
    <t>2021թ.</t>
  </si>
  <si>
    <t>2022թ.</t>
  </si>
  <si>
    <t>X</t>
  </si>
  <si>
    <t>3. Ընդամենը հայտով ներկայացված ընդհանուր ծախսերը` 2020-2022 թթ. ՄԺԾԾ համար (տող 3.1 + տող 3.2 + տող 3.3.)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</si>
  <si>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</si>
  <si>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</si>
  <si>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</si>
  <si>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2023 թ բյուջե (հազ. դրամ)</t>
  </si>
  <si>
    <t>2023թ.</t>
  </si>
  <si>
    <t>Աղյուսակ 2. Հայտով ներկայացված՝ 2021-2023թթ ընդհանուր ծախսերի համեմատությունը ՀՀ 2020թ. պետական բյուջեի և 2020-2022թթ. ՄԺԾԾ հետ</t>
  </si>
  <si>
    <t xml:space="preserve">1. Պետական մարմնի գծով 2020-2022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</si>
  <si>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</si>
  <si>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4. Տարբերությունը ՀՀ 2020թ. պետական բյուջեի համապատասխան ցուցանիշից (տող 3 - տող 2)</t>
  </si>
  <si>
    <t>5. Տարբերությունը 2020-2022 ՄԺԾԾ-ով հաստատված և 2023թ. համար սահմանված ֆինանսավորման կողմնորոշիչ  չափաքանակներից  (տող 3-տող 1)</t>
  </si>
  <si>
    <t>4639 Այլ ընթացիկ դրամաշնորհներ</t>
  </si>
  <si>
    <t>4221 Գործուղումների և շրջագայութոյւնների ծախսեր</t>
  </si>
  <si>
    <t>Հավելված 10</t>
  </si>
  <si>
    <t>2024թ.</t>
  </si>
  <si>
    <t>2020թ փաստացի (հազ. դրամ)</t>
  </si>
  <si>
    <t>2021թ բյուջե (հազ. դրամ</t>
  </si>
  <si>
    <t>2022թ բյուջե (հազ. դրամ)</t>
  </si>
  <si>
    <t>2024 թ բյուջե (հազ. դրամ)</t>
  </si>
  <si>
    <t>2020թ փաստ (հազ. դրամ)</t>
  </si>
  <si>
    <t>2021թ սպասվող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</si>
</sst>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1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i/>
      <sz val="10"/>
      <color theme="1"/>
      <name val="Arial Armenian"/>
      <family val="2"/>
    </font>
    <font>
      <i/>
      <sz val="10"/>
      <name val="Arial Armenian"/>
      <family val="2"/>
    </font>
    <font>
      <sz val="8"/>
      <name val="GHEA Grapalat"/>
      <family val="2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u/>
      <sz val="11"/>
      <color theme="1"/>
      <name val="GHEA Grapalat"/>
      <family val="3"/>
    </font>
    <font>
      <i/>
      <sz val="8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i/>
      <sz val="1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8" fillId="0" borderId="0" applyFill="0" applyBorder="0" applyProtection="0">
      <alignment horizontal="right" vertical="top"/>
    </xf>
  </cellStyleXfs>
  <cellXfs count="182">
    <xf numFmtId="0" fontId="0" fillId="0" borderId="0" xfId="0"/>
    <xf numFmtId="165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justify" wrapText="1"/>
    </xf>
    <xf numFmtId="0" fontId="0" fillId="3" borderId="0" xfId="0" applyFill="1"/>
    <xf numFmtId="0" fontId="10" fillId="0" borderId="9" xfId="0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9" fillId="3" borderId="14" xfId="0" applyFont="1" applyFill="1" applyBorder="1" applyAlignment="1">
      <alignment vertical="top" wrapText="1"/>
    </xf>
    <xf numFmtId="0" fontId="9" fillId="3" borderId="16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164" fontId="11" fillId="3" borderId="1" xfId="0" applyNumberFormat="1" applyFont="1" applyFill="1" applyBorder="1" applyAlignment="1">
      <alignment vertical="top" wrapText="1"/>
    </xf>
    <xf numFmtId="164" fontId="9" fillId="3" borderId="2" xfId="0" applyNumberFormat="1" applyFont="1" applyFill="1" applyBorder="1" applyAlignment="1">
      <alignment vertical="top" wrapText="1"/>
    </xf>
    <xf numFmtId="164" fontId="9" fillId="3" borderId="0" xfId="0" applyNumberFormat="1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vertical="top" wrapText="1"/>
    </xf>
    <xf numFmtId="0" fontId="10" fillId="3" borderId="20" xfId="0" applyFont="1" applyFill="1" applyBorder="1" applyAlignment="1">
      <alignment vertical="top" wrapText="1"/>
    </xf>
    <xf numFmtId="0" fontId="9" fillId="3" borderId="3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6" xfId="0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0" fontId="9" fillId="4" borderId="26" xfId="0" applyFont="1" applyFill="1" applyBorder="1" applyAlignment="1">
      <alignment horizontal="center" vertical="top" wrapText="1"/>
    </xf>
    <xf numFmtId="0" fontId="9" fillId="4" borderId="27" xfId="0" applyFont="1" applyFill="1" applyBorder="1" applyAlignment="1">
      <alignment horizontal="center" vertical="top" textRotation="90" wrapText="1"/>
    </xf>
    <xf numFmtId="0" fontId="10" fillId="4" borderId="27" xfId="0" applyFont="1" applyFill="1" applyBorder="1" applyAlignment="1">
      <alignment horizontal="center" vertical="top" textRotation="90" wrapText="1"/>
    </xf>
    <xf numFmtId="0" fontId="10" fillId="4" borderId="28" xfId="0" applyFont="1" applyFill="1" applyBorder="1" applyAlignment="1">
      <alignment horizontal="center" vertical="top" textRotation="90" wrapText="1"/>
    </xf>
    <xf numFmtId="0" fontId="9" fillId="4" borderId="29" xfId="0" applyFont="1" applyFill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left" vertical="top" wrapText="1"/>
    </xf>
    <xf numFmtId="0" fontId="10" fillId="0" borderId="39" xfId="0" applyFont="1" applyBorder="1" applyAlignment="1">
      <alignment vertical="top" wrapText="1"/>
    </xf>
    <xf numFmtId="0" fontId="9" fillId="4" borderId="26" xfId="0" applyFont="1" applyFill="1" applyBorder="1" applyAlignment="1">
      <alignment horizontal="center" vertical="top" textRotation="90" wrapText="1"/>
    </xf>
    <xf numFmtId="0" fontId="9" fillId="0" borderId="44" xfId="0" applyFont="1" applyBorder="1" applyAlignment="1">
      <alignment vertical="top" wrapText="1"/>
    </xf>
    <xf numFmtId="0" fontId="9" fillId="3" borderId="45" xfId="0" applyFont="1" applyFill="1" applyBorder="1" applyAlignment="1">
      <alignment vertical="top" wrapText="1"/>
    </xf>
    <xf numFmtId="164" fontId="11" fillId="3" borderId="35" xfId="0" applyNumberFormat="1" applyFont="1" applyFill="1" applyBorder="1" applyAlignment="1">
      <alignment vertical="top" wrapText="1"/>
    </xf>
    <xf numFmtId="0" fontId="9" fillId="0" borderId="46" xfId="0" applyFont="1" applyBorder="1" applyAlignment="1">
      <alignment vertical="top" wrapText="1"/>
    </xf>
    <xf numFmtId="164" fontId="9" fillId="3" borderId="35" xfId="0" applyNumberFormat="1" applyFont="1" applyFill="1" applyBorder="1" applyAlignment="1">
      <alignment vertical="top" wrapText="1"/>
    </xf>
    <xf numFmtId="165" fontId="6" fillId="3" borderId="45" xfId="0" applyNumberFormat="1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36" xfId="0" applyFont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3" borderId="23" xfId="0" applyFont="1" applyFill="1" applyBorder="1" applyAlignment="1">
      <alignment vertical="top" wrapText="1"/>
    </xf>
    <xf numFmtId="0" fontId="9" fillId="3" borderId="25" xfId="0" applyFont="1" applyFill="1" applyBorder="1" applyAlignment="1">
      <alignment vertical="top" wrapText="1"/>
    </xf>
    <xf numFmtId="0" fontId="9" fillId="4" borderId="25" xfId="0" applyFont="1" applyFill="1" applyBorder="1" applyAlignment="1">
      <alignment vertical="top" wrapText="1"/>
    </xf>
    <xf numFmtId="0" fontId="9" fillId="3" borderId="36" xfId="0" applyFont="1" applyFill="1" applyBorder="1" applyAlignment="1">
      <alignment vertical="top" wrapText="1"/>
    </xf>
    <xf numFmtId="0" fontId="12" fillId="0" borderId="0" xfId="0" applyFont="1"/>
    <xf numFmtId="0" fontId="13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/>
    </xf>
    <xf numFmtId="0" fontId="14" fillId="3" borderId="1" xfId="0" quotePrefix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wrapText="1"/>
    </xf>
    <xf numFmtId="0" fontId="15" fillId="4" borderId="0" xfId="0" applyFont="1" applyFill="1"/>
    <xf numFmtId="0" fontId="15" fillId="0" borderId="1" xfId="0" applyFont="1" applyBorder="1"/>
    <xf numFmtId="0" fontId="15" fillId="4" borderId="1" xfId="0" applyFont="1" applyFill="1" applyBorder="1"/>
    <xf numFmtId="3" fontId="17" fillId="3" borderId="1" xfId="0" applyNumberFormat="1" applyFont="1" applyFill="1" applyBorder="1" applyAlignment="1">
      <alignment horizontal="justify" wrapText="1"/>
    </xf>
    <xf numFmtId="0" fontId="9" fillId="4" borderId="1" xfId="0" applyFont="1" applyFill="1" applyBorder="1"/>
    <xf numFmtId="0" fontId="9" fillId="0" borderId="0" xfId="0" applyFont="1"/>
    <xf numFmtId="0" fontId="9" fillId="4" borderId="0" xfId="0" applyFont="1" applyFill="1"/>
    <xf numFmtId="0" fontId="1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5" fillId="6" borderId="6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justify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right" vertical="center" wrapText="1"/>
    </xf>
    <xf numFmtId="0" fontId="13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3" fontId="13" fillId="0" borderId="49" xfId="0" applyNumberFormat="1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3" borderId="51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164" fontId="11" fillId="3" borderId="2" xfId="0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3" xfId="0" applyNumberFormat="1" applyFont="1" applyFill="1" applyBorder="1" applyAlignment="1">
      <alignment horizontal="left" vertical="top" wrapText="1"/>
    </xf>
    <xf numFmtId="164" fontId="11" fillId="4" borderId="39" xfId="0" applyNumberFormat="1" applyFont="1" applyFill="1" applyBorder="1" applyAlignment="1">
      <alignment vertical="top" wrapText="1"/>
    </xf>
    <xf numFmtId="164" fontId="11" fillId="4" borderId="3" xfId="0" applyNumberFormat="1" applyFont="1" applyFill="1" applyBorder="1" applyAlignment="1">
      <alignment vertical="top" wrapText="1"/>
    </xf>
    <xf numFmtId="0" fontId="9" fillId="4" borderId="54" xfId="0" applyFont="1" applyFill="1" applyBorder="1" applyAlignment="1">
      <alignment vertical="top" wrapText="1"/>
    </xf>
    <xf numFmtId="0" fontId="9" fillId="4" borderId="48" xfId="0" applyFont="1" applyFill="1" applyBorder="1" applyAlignment="1">
      <alignment vertical="top" wrapText="1"/>
    </xf>
    <xf numFmtId="0" fontId="9" fillId="4" borderId="55" xfId="0" applyFont="1" applyFill="1" applyBorder="1" applyAlignment="1">
      <alignment vertical="top" wrapText="1"/>
    </xf>
    <xf numFmtId="0" fontId="9" fillId="3" borderId="51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10" fillId="4" borderId="56" xfId="0" applyFont="1" applyFill="1" applyBorder="1" applyAlignment="1">
      <alignment horizontal="center" vertical="top" textRotation="90" wrapText="1"/>
    </xf>
    <xf numFmtId="0" fontId="9" fillId="3" borderId="5" xfId="0" applyFont="1" applyFill="1" applyBorder="1" applyAlignment="1">
      <alignment vertical="top" wrapText="1"/>
    </xf>
    <xf numFmtId="0" fontId="9" fillId="3" borderId="4" xfId="0" applyFont="1" applyFill="1" applyBorder="1" applyAlignment="1">
      <alignment vertical="top" wrapText="1"/>
    </xf>
    <xf numFmtId="164" fontId="11" fillId="3" borderId="8" xfId="0" applyNumberFormat="1" applyFont="1" applyFill="1" applyBorder="1" applyAlignment="1">
      <alignment vertical="top" wrapText="1"/>
    </xf>
    <xf numFmtId="164" fontId="11" fillId="4" borderId="5" xfId="0" applyNumberFormat="1" applyFont="1" applyFill="1" applyBorder="1" applyAlignment="1">
      <alignment vertical="top" wrapText="1"/>
    </xf>
    <xf numFmtId="164" fontId="9" fillId="3" borderId="4" xfId="0" applyNumberFormat="1" applyFont="1" applyFill="1" applyBorder="1" applyAlignment="1">
      <alignment vertical="top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9" fillId="3" borderId="20" xfId="0" applyFont="1" applyFill="1" applyBorder="1" applyAlignment="1">
      <alignment vertical="top" wrapText="1"/>
    </xf>
    <xf numFmtId="0" fontId="10" fillId="4" borderId="41" xfId="0" applyFont="1" applyFill="1" applyBorder="1" applyAlignment="1">
      <alignment horizontal="center" vertical="top" textRotation="90" wrapText="1"/>
    </xf>
    <xf numFmtId="164" fontId="9" fillId="3" borderId="1" xfId="0" applyNumberFormat="1" applyFont="1" applyFill="1" applyBorder="1" applyAlignment="1">
      <alignment vertical="top" wrapText="1"/>
    </xf>
    <xf numFmtId="0" fontId="9" fillId="4" borderId="47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4" borderId="20" xfId="0" applyFont="1" applyFill="1" applyBorder="1" applyAlignment="1">
      <alignment vertical="top" wrapText="1"/>
    </xf>
    <xf numFmtId="165" fontId="17" fillId="3" borderId="1" xfId="0" applyNumberFormat="1" applyFont="1" applyFill="1" applyBorder="1" applyAlignment="1">
      <alignment horizontal="justify" wrapText="1"/>
    </xf>
    <xf numFmtId="0" fontId="10" fillId="4" borderId="29" xfId="0" applyFont="1" applyFill="1" applyBorder="1" applyAlignment="1">
      <alignment horizontal="center" vertical="top" textRotation="90" wrapText="1"/>
    </xf>
    <xf numFmtId="0" fontId="0" fillId="0" borderId="1" xfId="0" applyBorder="1"/>
    <xf numFmtId="0" fontId="0" fillId="4" borderId="1" xfId="0" applyFill="1" applyBorder="1"/>
    <xf numFmtId="0" fontId="0" fillId="0" borderId="3" xfId="0" applyBorder="1"/>
    <xf numFmtId="0" fontId="10" fillId="3" borderId="1" xfId="0" applyFont="1" applyFill="1" applyBorder="1" applyAlignment="1">
      <alignment vertical="top" wrapText="1"/>
    </xf>
    <xf numFmtId="0" fontId="9" fillId="5" borderId="26" xfId="0" applyFont="1" applyFill="1" applyBorder="1" applyAlignment="1">
      <alignment horizontal="center" vertical="top" textRotation="90" wrapText="1"/>
    </xf>
    <xf numFmtId="0" fontId="9" fillId="5" borderId="16" xfId="0" applyFont="1" applyFill="1" applyBorder="1" applyAlignment="1">
      <alignment vertical="top" wrapText="1"/>
    </xf>
    <xf numFmtId="0" fontId="9" fillId="5" borderId="17" xfId="0" applyFont="1" applyFill="1" applyBorder="1" applyAlignment="1">
      <alignment vertical="top" wrapText="1"/>
    </xf>
    <xf numFmtId="0" fontId="9" fillId="5" borderId="57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top" wrapText="1"/>
    </xf>
    <xf numFmtId="0" fontId="0" fillId="4" borderId="3" xfId="0" applyFill="1" applyBorder="1"/>
    <xf numFmtId="0" fontId="10" fillId="4" borderId="54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2" xfId="0" applyFont="1" applyFill="1" applyBorder="1" applyAlignment="1">
      <alignment vertical="top" wrapText="1"/>
    </xf>
    <xf numFmtId="3" fontId="9" fillId="0" borderId="1" xfId="0" applyNumberFormat="1" applyFont="1" applyBorder="1"/>
    <xf numFmtId="164" fontId="20" fillId="0" borderId="1" xfId="0" applyNumberFormat="1" applyFont="1" applyBorder="1" applyAlignment="1">
      <alignment horizontal="justify" wrapText="1"/>
    </xf>
    <xf numFmtId="3" fontId="9" fillId="4" borderId="1" xfId="0" applyNumberFormat="1" applyFont="1" applyFill="1" applyBorder="1"/>
    <xf numFmtId="0" fontId="9" fillId="2" borderId="22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left"/>
    </xf>
    <xf numFmtId="166" fontId="4" fillId="0" borderId="49" xfId="0" applyNumberFormat="1" applyFont="1" applyBorder="1" applyAlignment="1">
      <alignment horizontal="right" vertical="center" wrapText="1"/>
    </xf>
    <xf numFmtId="164" fontId="4" fillId="0" borderId="49" xfId="0" applyNumberFormat="1" applyFont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top" textRotation="90" wrapText="1"/>
    </xf>
    <xf numFmtId="0" fontId="9" fillId="3" borderId="37" xfId="0" applyFont="1" applyFill="1" applyBorder="1" applyAlignment="1">
      <alignment horizontal="center" vertical="top" textRotation="90" wrapText="1"/>
    </xf>
    <xf numFmtId="0" fontId="9" fillId="3" borderId="1" xfId="0" applyFont="1" applyFill="1" applyBorder="1" applyAlignment="1">
      <alignment horizontal="center" vertical="top" textRotation="90" wrapText="1"/>
    </xf>
    <xf numFmtId="0" fontId="9" fillId="3" borderId="2" xfId="0" applyFont="1" applyFill="1" applyBorder="1" applyAlignment="1">
      <alignment horizontal="center" vertical="top" textRotation="90" wrapText="1"/>
    </xf>
    <xf numFmtId="0" fontId="9" fillId="3" borderId="52" xfId="0" applyFont="1" applyFill="1" applyBorder="1" applyAlignment="1">
      <alignment horizontal="center" vertical="top" wrapText="1"/>
    </xf>
    <xf numFmtId="0" fontId="9" fillId="3" borderId="41" xfId="0" applyFont="1" applyFill="1" applyBorder="1" applyAlignment="1">
      <alignment horizontal="center" vertical="top" wrapText="1"/>
    </xf>
    <xf numFmtId="0" fontId="9" fillId="3" borderId="50" xfId="0" applyFont="1" applyFill="1" applyBorder="1" applyAlignment="1">
      <alignment horizontal="center" vertical="top" wrapText="1"/>
    </xf>
    <xf numFmtId="0" fontId="9" fillId="3" borderId="33" xfId="0" applyFont="1" applyFill="1" applyBorder="1" applyAlignment="1">
      <alignment horizontal="center" vertical="top" textRotation="90" wrapText="1"/>
    </xf>
    <xf numFmtId="0" fontId="10" fillId="3" borderId="34" xfId="0" applyFont="1" applyFill="1" applyBorder="1" applyAlignment="1">
      <alignment horizontal="center" vertical="top" textRotation="90" wrapText="1"/>
    </xf>
    <xf numFmtId="0" fontId="10" fillId="3" borderId="36" xfId="0" applyFont="1" applyFill="1" applyBorder="1" applyAlignment="1">
      <alignment horizontal="center" vertical="top" textRotation="90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textRotation="90" wrapText="1"/>
    </xf>
    <xf numFmtId="0" fontId="9" fillId="3" borderId="40" xfId="0" applyFont="1" applyFill="1" applyBorder="1" applyAlignment="1">
      <alignment horizontal="center" vertical="top" wrapText="1"/>
    </xf>
    <xf numFmtId="0" fontId="9" fillId="3" borderId="51" xfId="0" applyFont="1" applyFill="1" applyBorder="1" applyAlignment="1">
      <alignment horizontal="center" vertical="top" wrapText="1"/>
    </xf>
    <xf numFmtId="0" fontId="9" fillId="3" borderId="42" xfId="0" applyFont="1" applyFill="1" applyBorder="1" applyAlignment="1">
      <alignment horizontal="center" vertical="top" wrapText="1"/>
    </xf>
    <xf numFmtId="0" fontId="9" fillId="5" borderId="36" xfId="0" applyFont="1" applyFill="1" applyBorder="1" applyAlignment="1">
      <alignment horizontal="center" vertical="top" textRotation="90" wrapText="1"/>
    </xf>
    <xf numFmtId="0" fontId="10" fillId="3" borderId="22" xfId="0" applyFont="1" applyFill="1" applyBorder="1" applyAlignment="1">
      <alignment horizontal="center" vertical="top" textRotation="90" wrapText="1"/>
    </xf>
    <xf numFmtId="0" fontId="10" fillId="3" borderId="31" xfId="0" applyFont="1" applyFill="1" applyBorder="1" applyAlignment="1">
      <alignment horizontal="center" vertical="top" textRotation="90" wrapText="1"/>
    </xf>
    <xf numFmtId="0" fontId="9" fillId="5" borderId="24" xfId="0" applyFont="1" applyFill="1" applyBorder="1" applyAlignment="1">
      <alignment horizontal="center" vertical="top" textRotation="90" wrapText="1"/>
    </xf>
    <xf numFmtId="0" fontId="9" fillId="5" borderId="38" xfId="0" applyFont="1" applyFill="1" applyBorder="1" applyAlignment="1">
      <alignment horizontal="center" vertical="top" textRotation="90" wrapText="1"/>
    </xf>
    <xf numFmtId="0" fontId="9" fillId="2" borderId="22" xfId="0" applyFont="1" applyFill="1" applyBorder="1" applyAlignment="1">
      <alignment horizontal="center" vertical="top" textRotation="90" wrapText="1"/>
    </xf>
    <xf numFmtId="0" fontId="9" fillId="2" borderId="36" xfId="0" applyFont="1" applyFill="1" applyBorder="1" applyAlignment="1">
      <alignment horizontal="center" vertical="top" textRotation="90" wrapText="1"/>
    </xf>
    <xf numFmtId="0" fontId="9" fillId="2" borderId="52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9" fillId="2" borderId="50" xfId="0" applyFont="1" applyFill="1" applyBorder="1" applyAlignment="1">
      <alignment horizontal="center" vertical="top" wrapText="1"/>
    </xf>
    <xf numFmtId="0" fontId="9" fillId="5" borderId="22" xfId="0" applyFont="1" applyFill="1" applyBorder="1" applyAlignment="1">
      <alignment horizontal="center" vertical="top" textRotation="90" wrapText="1"/>
    </xf>
    <xf numFmtId="0" fontId="10" fillId="3" borderId="32" xfId="0" applyFont="1" applyFill="1" applyBorder="1" applyAlignment="1">
      <alignment horizontal="center" vertical="top" textRotation="90" wrapText="1"/>
    </xf>
    <xf numFmtId="0" fontId="10" fillId="3" borderId="17" xfId="0" applyFont="1" applyFill="1" applyBorder="1" applyAlignment="1">
      <alignment horizontal="center" vertical="top" textRotation="90" wrapText="1"/>
    </xf>
    <xf numFmtId="0" fontId="10" fillId="3" borderId="30" xfId="0" applyFont="1" applyFill="1" applyBorder="1" applyAlignment="1">
      <alignment vertical="top" wrapText="1"/>
    </xf>
    <xf numFmtId="0" fontId="10" fillId="3" borderId="7" xfId="0" applyFont="1" applyFill="1" applyBorder="1" applyAlignment="1">
      <alignment vertical="top" wrapText="1"/>
    </xf>
    <xf numFmtId="0" fontId="9" fillId="3" borderId="19" xfId="0" applyFont="1" applyFill="1" applyBorder="1" applyAlignment="1">
      <alignment vertical="top" wrapText="1"/>
    </xf>
    <xf numFmtId="0" fontId="9" fillId="3" borderId="18" xfId="0" applyFont="1" applyFill="1" applyBorder="1" applyAlignment="1">
      <alignment vertical="top" wrapText="1"/>
    </xf>
    <xf numFmtId="0" fontId="10" fillId="4" borderId="21" xfId="0" applyFont="1" applyFill="1" applyBorder="1" applyAlignment="1">
      <alignment vertical="top" wrapText="1"/>
    </xf>
    <xf numFmtId="0" fontId="10" fillId="4" borderId="15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3" xfId="0" applyFont="1" applyFill="1" applyBorder="1" applyAlignment="1">
      <alignment horizontal="center" vertical="top" textRotation="90" wrapText="1"/>
    </xf>
    <xf numFmtId="0" fontId="9" fillId="2" borderId="35" xfId="0" applyFont="1" applyFill="1" applyBorder="1" applyAlignment="1">
      <alignment horizontal="center" vertical="top" textRotation="90" wrapText="1"/>
    </xf>
    <xf numFmtId="0" fontId="10" fillId="0" borderId="21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16" fillId="2" borderId="1" xfId="4" applyFont="1" applyFill="1" applyBorder="1" applyAlignment="1" applyProtection="1">
      <alignment horizontal="center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SN_24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 xml:space="preserve"> 11001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"/>
  <sheetViews>
    <sheetView topLeftCell="AF7" workbookViewId="0">
      <selection activeCell="AU9" sqref="AU9"/>
    </sheetView>
  </sheetViews>
  <sheetFormatPr defaultRowHeight="15" x14ac:dyDescent="0.25"/>
  <cols>
    <col min="1" max="1" width="4" customWidth="1"/>
    <col min="2" max="2" width="6.28515625" customWidth="1"/>
    <col min="3" max="3" width="24" customWidth="1"/>
    <col min="4" max="4" width="9.7109375" customWidth="1"/>
    <col min="5" max="5" width="7.85546875" style="3" customWidth="1"/>
    <col min="6" max="6" width="9.7109375" style="3" customWidth="1"/>
    <col min="7" max="7" width="7.85546875" style="3" customWidth="1"/>
    <col min="8" max="8" width="10.85546875" style="3" customWidth="1"/>
    <col min="9" max="9" width="7.85546875" style="3" customWidth="1"/>
    <col min="10" max="10" width="13.28515625" customWidth="1"/>
    <col min="11" max="12" width="10.28515625" style="3" customWidth="1"/>
    <col min="13" max="13" width="7.85546875" customWidth="1"/>
    <col min="14" max="14" width="9.5703125" customWidth="1"/>
    <col min="15" max="16" width="7.85546875" customWidth="1"/>
    <col min="17" max="17" width="12.42578125" customWidth="1"/>
    <col min="18" max="18" width="7.85546875" customWidth="1"/>
    <col min="19" max="19" width="13.7109375" customWidth="1"/>
    <col min="20" max="22" width="10.7109375" customWidth="1"/>
    <col min="23" max="23" width="7.85546875" customWidth="1"/>
    <col min="24" max="24" width="10.7109375" style="3" customWidth="1"/>
    <col min="25" max="26" width="7.85546875" style="3" customWidth="1"/>
    <col min="27" max="27" width="12.28515625" style="3" customWidth="1"/>
    <col min="28" max="28" width="7.85546875" style="3" customWidth="1"/>
    <col min="29" max="29" width="11.42578125" style="3" customWidth="1"/>
    <col min="30" max="32" width="8.42578125" style="3" customWidth="1"/>
    <col min="33" max="33" width="7.85546875" style="3" customWidth="1"/>
    <col min="34" max="34" width="9.85546875" style="3" customWidth="1"/>
    <col min="35" max="36" width="7.85546875" style="3" customWidth="1"/>
    <col min="37" max="37" width="12.42578125" style="3" customWidth="1"/>
    <col min="38" max="38" width="7.85546875" style="3" customWidth="1"/>
    <col min="39" max="39" width="12.5703125" style="3" customWidth="1"/>
    <col min="40" max="42" width="9.28515625" style="3" customWidth="1"/>
    <col min="43" max="43" width="7.85546875" style="3" customWidth="1"/>
    <col min="44" max="44" width="10.5703125" style="3" customWidth="1"/>
    <col min="45" max="46" width="7.85546875" style="3" customWidth="1"/>
    <col min="47" max="47" width="13.140625" style="3" customWidth="1"/>
    <col min="48" max="48" width="7.85546875" style="3" customWidth="1"/>
    <col min="49" max="49" width="11.28515625" style="3" customWidth="1"/>
    <col min="50" max="50" width="10.5703125" style="3" customWidth="1"/>
    <col min="51" max="51" width="8.85546875" customWidth="1"/>
  </cols>
  <sheetData>
    <row r="1" spans="1:51" ht="17.25" x14ac:dyDescent="0.3">
      <c r="A1" s="46" t="s">
        <v>18</v>
      </c>
    </row>
    <row r="2" spans="1:51" ht="15.75" thickBot="1" x14ac:dyDescent="0.3"/>
    <row r="3" spans="1:51" ht="15.75" customHeight="1" thickBot="1" x14ac:dyDescent="0.3">
      <c r="A3" s="165" t="s">
        <v>4</v>
      </c>
      <c r="B3" s="166"/>
      <c r="C3" s="165" t="s">
        <v>5</v>
      </c>
      <c r="D3" s="153" t="s">
        <v>48</v>
      </c>
      <c r="E3" s="154"/>
      <c r="F3" s="154"/>
      <c r="G3" s="154"/>
      <c r="H3" s="154"/>
      <c r="I3" s="154"/>
      <c r="J3" s="154"/>
      <c r="K3" s="155"/>
      <c r="L3" s="81"/>
      <c r="M3" s="153" t="s">
        <v>49</v>
      </c>
      <c r="N3" s="154"/>
      <c r="O3" s="154"/>
      <c r="P3" s="154"/>
      <c r="Q3" s="154"/>
      <c r="R3" s="154"/>
      <c r="S3" s="154"/>
      <c r="T3" s="155"/>
      <c r="U3" s="81"/>
      <c r="V3" s="92"/>
      <c r="W3" s="135" t="s">
        <v>50</v>
      </c>
      <c r="X3" s="136"/>
      <c r="Y3" s="136"/>
      <c r="Z3" s="136"/>
      <c r="AA3" s="136"/>
      <c r="AB3" s="136"/>
      <c r="AC3" s="136"/>
      <c r="AD3" s="136"/>
      <c r="AE3" s="136"/>
      <c r="AF3" s="137"/>
      <c r="AG3" s="143" t="s">
        <v>37</v>
      </c>
      <c r="AH3" s="144"/>
      <c r="AI3" s="144"/>
      <c r="AJ3" s="144"/>
      <c r="AK3" s="144"/>
      <c r="AL3" s="144"/>
      <c r="AM3" s="144"/>
      <c r="AN3" s="145"/>
      <c r="AO3" s="80"/>
      <c r="AP3" s="91"/>
      <c r="AQ3" s="141" t="s">
        <v>51</v>
      </c>
      <c r="AR3" s="141"/>
      <c r="AS3" s="141"/>
      <c r="AT3" s="141"/>
      <c r="AU3" s="141"/>
      <c r="AV3" s="141"/>
      <c r="AW3" s="141"/>
      <c r="AX3" s="141"/>
      <c r="AY3" s="141"/>
    </row>
    <row r="4" spans="1:51" ht="59.25" customHeight="1" x14ac:dyDescent="0.25">
      <c r="A4" s="167"/>
      <c r="B4" s="168"/>
      <c r="C4" s="167"/>
      <c r="D4" s="170" t="s">
        <v>7</v>
      </c>
      <c r="E4" s="133" t="s">
        <v>15</v>
      </c>
      <c r="F4" s="157" t="s">
        <v>14</v>
      </c>
      <c r="G4" s="133" t="s">
        <v>16</v>
      </c>
      <c r="H4" s="157" t="s">
        <v>17</v>
      </c>
      <c r="I4" s="133" t="s">
        <v>15</v>
      </c>
      <c r="J4" s="157" t="s">
        <v>14</v>
      </c>
      <c r="K4" s="157" t="s">
        <v>13</v>
      </c>
      <c r="L4" s="147" t="s">
        <v>44</v>
      </c>
      <c r="M4" s="156" t="s">
        <v>7</v>
      </c>
      <c r="N4" s="138" t="s">
        <v>15</v>
      </c>
      <c r="O4" s="139" t="s">
        <v>14</v>
      </c>
      <c r="P4" s="138" t="s">
        <v>16</v>
      </c>
      <c r="Q4" s="139" t="s">
        <v>17</v>
      </c>
      <c r="R4" s="138" t="s">
        <v>15</v>
      </c>
      <c r="S4" s="139" t="s">
        <v>14</v>
      </c>
      <c r="T4" s="139" t="s">
        <v>13</v>
      </c>
      <c r="U4" s="147" t="s">
        <v>44</v>
      </c>
      <c r="V4" s="133" t="s">
        <v>45</v>
      </c>
      <c r="W4" s="151" t="s">
        <v>7</v>
      </c>
      <c r="X4" s="138" t="s">
        <v>15</v>
      </c>
      <c r="Y4" s="139" t="s">
        <v>14</v>
      </c>
      <c r="Z4" s="138" t="s">
        <v>16</v>
      </c>
      <c r="AA4" s="139" t="s">
        <v>17</v>
      </c>
      <c r="AB4" s="138" t="s">
        <v>15</v>
      </c>
      <c r="AC4" s="139" t="s">
        <v>14</v>
      </c>
      <c r="AD4" s="139" t="s">
        <v>13</v>
      </c>
      <c r="AE4" s="147" t="s">
        <v>44</v>
      </c>
      <c r="AF4" s="133" t="s">
        <v>45</v>
      </c>
      <c r="AG4" s="149" t="s">
        <v>7</v>
      </c>
      <c r="AH4" s="138" t="s">
        <v>15</v>
      </c>
      <c r="AI4" s="139" t="s">
        <v>14</v>
      </c>
      <c r="AJ4" s="138" t="s">
        <v>16</v>
      </c>
      <c r="AK4" s="139" t="s">
        <v>17</v>
      </c>
      <c r="AL4" s="138" t="s">
        <v>15</v>
      </c>
      <c r="AM4" s="139" t="s">
        <v>14</v>
      </c>
      <c r="AN4" s="139" t="s">
        <v>13</v>
      </c>
      <c r="AO4" s="147" t="s">
        <v>44</v>
      </c>
      <c r="AP4" s="133" t="s">
        <v>45</v>
      </c>
      <c r="AQ4" s="146" t="s">
        <v>7</v>
      </c>
      <c r="AR4" s="131" t="s">
        <v>15</v>
      </c>
      <c r="AS4" s="140" t="s">
        <v>14</v>
      </c>
      <c r="AT4" s="131" t="s">
        <v>16</v>
      </c>
      <c r="AU4" s="140" t="s">
        <v>17</v>
      </c>
      <c r="AV4" s="131" t="s">
        <v>15</v>
      </c>
      <c r="AW4" s="140" t="s">
        <v>14</v>
      </c>
      <c r="AX4" s="140" t="s">
        <v>13</v>
      </c>
      <c r="AY4" s="142" t="s">
        <v>45</v>
      </c>
    </row>
    <row r="5" spans="1:51" ht="93.75" customHeight="1" thickBot="1" x14ac:dyDescent="0.3">
      <c r="A5" s="169"/>
      <c r="B5" s="168"/>
      <c r="C5" s="167"/>
      <c r="D5" s="171"/>
      <c r="E5" s="134"/>
      <c r="F5" s="158"/>
      <c r="G5" s="134"/>
      <c r="H5" s="158"/>
      <c r="I5" s="134"/>
      <c r="J5" s="158"/>
      <c r="K5" s="158"/>
      <c r="L5" s="148"/>
      <c r="M5" s="146"/>
      <c r="N5" s="132"/>
      <c r="O5" s="140"/>
      <c r="P5" s="132"/>
      <c r="Q5" s="140"/>
      <c r="R5" s="132"/>
      <c r="S5" s="140"/>
      <c r="T5" s="140"/>
      <c r="U5" s="148"/>
      <c r="V5" s="134"/>
      <c r="W5" s="152"/>
      <c r="X5" s="132"/>
      <c r="Y5" s="140"/>
      <c r="Z5" s="132"/>
      <c r="AA5" s="140"/>
      <c r="AB5" s="132"/>
      <c r="AC5" s="140"/>
      <c r="AD5" s="140"/>
      <c r="AE5" s="148"/>
      <c r="AF5" s="134"/>
      <c r="AG5" s="150"/>
      <c r="AH5" s="132"/>
      <c r="AI5" s="140"/>
      <c r="AJ5" s="132"/>
      <c r="AK5" s="140"/>
      <c r="AL5" s="132"/>
      <c r="AM5" s="140"/>
      <c r="AN5" s="140"/>
      <c r="AO5" s="148"/>
      <c r="AP5" s="134"/>
      <c r="AQ5" s="146"/>
      <c r="AR5" s="132"/>
      <c r="AS5" s="140"/>
      <c r="AT5" s="132"/>
      <c r="AU5" s="140"/>
      <c r="AV5" s="132"/>
      <c r="AW5" s="140"/>
      <c r="AX5" s="140"/>
      <c r="AY5" s="134"/>
    </row>
    <row r="6" spans="1:51" ht="24.75" customHeight="1" thickBot="1" x14ac:dyDescent="0.3">
      <c r="A6" s="8"/>
      <c r="B6" s="24"/>
      <c r="C6" s="28"/>
      <c r="D6" s="31"/>
      <c r="E6" s="25"/>
      <c r="F6" s="26"/>
      <c r="G6" s="25"/>
      <c r="H6" s="26"/>
      <c r="I6" s="25"/>
      <c r="J6" s="26"/>
      <c r="K6" s="27"/>
      <c r="L6" s="102"/>
      <c r="M6" s="113"/>
      <c r="N6" s="25"/>
      <c r="O6" s="26"/>
      <c r="P6" s="25"/>
      <c r="Q6" s="26"/>
      <c r="R6" s="25"/>
      <c r="S6" s="26"/>
      <c r="T6" s="27"/>
      <c r="U6" s="93"/>
      <c r="V6" s="93"/>
      <c r="W6" s="31"/>
      <c r="X6" s="25"/>
      <c r="Y6" s="26"/>
      <c r="Z6" s="25"/>
      <c r="AA6" s="26"/>
      <c r="AB6" s="25"/>
      <c r="AC6" s="26"/>
      <c r="AD6" s="27"/>
      <c r="AE6" s="93"/>
      <c r="AF6" s="102"/>
      <c r="AG6" s="31"/>
      <c r="AH6" s="25"/>
      <c r="AI6" s="26"/>
      <c r="AJ6" s="25"/>
      <c r="AK6" s="26"/>
      <c r="AL6" s="25"/>
      <c r="AM6" s="26"/>
      <c r="AN6" s="27"/>
      <c r="AO6" s="93"/>
      <c r="AP6" s="93"/>
      <c r="AQ6" s="31"/>
      <c r="AR6" s="25"/>
      <c r="AS6" s="26"/>
      <c r="AT6" s="25"/>
      <c r="AU6" s="26"/>
      <c r="AV6" s="25"/>
      <c r="AW6" s="26"/>
      <c r="AX6" s="108"/>
      <c r="AY6" s="110"/>
    </row>
    <row r="7" spans="1:51" ht="28.5" customHeight="1" thickBot="1" x14ac:dyDescent="0.3">
      <c r="A7" s="172">
        <v>1011</v>
      </c>
      <c r="B7" s="173"/>
      <c r="C7" s="5" t="s">
        <v>9</v>
      </c>
      <c r="D7" s="32"/>
      <c r="E7" s="20"/>
      <c r="F7" s="20"/>
      <c r="G7" s="20"/>
      <c r="H7" s="20"/>
      <c r="I7" s="20"/>
      <c r="J7" s="20"/>
      <c r="K7" s="94"/>
      <c r="L7" s="82"/>
      <c r="M7" s="114"/>
      <c r="N7" s="7"/>
      <c r="O7" s="7"/>
      <c r="P7" s="7"/>
      <c r="Q7" s="7"/>
      <c r="R7" s="7"/>
      <c r="S7" s="7"/>
      <c r="T7" s="7"/>
      <c r="U7" s="7"/>
      <c r="V7" s="7"/>
      <c r="W7" s="39"/>
      <c r="X7" s="7"/>
      <c r="Y7" s="7"/>
      <c r="Z7" s="7"/>
      <c r="AA7" s="7"/>
      <c r="AB7" s="7"/>
      <c r="AC7" s="7"/>
      <c r="AD7" s="7"/>
      <c r="AE7" s="101"/>
      <c r="AF7" s="120"/>
      <c r="AG7" s="6"/>
      <c r="AH7" s="7"/>
      <c r="AI7" s="7"/>
      <c r="AJ7" s="7"/>
      <c r="AK7" s="7"/>
      <c r="AL7" s="7"/>
      <c r="AM7" s="7"/>
      <c r="AN7" s="7"/>
      <c r="AO7" s="7"/>
      <c r="AP7" s="7"/>
      <c r="AQ7" s="42"/>
      <c r="AR7" s="7"/>
      <c r="AS7" s="7"/>
      <c r="AT7" s="7"/>
      <c r="AU7" s="7"/>
      <c r="AV7" s="7"/>
      <c r="AW7" s="7"/>
      <c r="AX7" s="101"/>
      <c r="AY7" s="109"/>
    </row>
    <row r="8" spans="1:51" ht="52.5" customHeight="1" thickBot="1" x14ac:dyDescent="0.3">
      <c r="A8" s="4"/>
      <c r="B8" s="15" t="s">
        <v>10</v>
      </c>
      <c r="C8" s="16" t="s">
        <v>0</v>
      </c>
      <c r="D8" s="33"/>
      <c r="E8" s="103">
        <f>H9*1%</f>
        <v>304530.32300000003</v>
      </c>
      <c r="F8" s="9"/>
      <c r="G8" s="9"/>
      <c r="H8" s="9"/>
      <c r="I8" s="9"/>
      <c r="J8" s="9"/>
      <c r="K8" s="95"/>
      <c r="L8" s="82"/>
      <c r="M8" s="114"/>
      <c r="N8" s="2">
        <f>Q9*1%</f>
        <v>366800.90700000006</v>
      </c>
      <c r="O8" s="7"/>
      <c r="P8" s="7"/>
      <c r="Q8" s="7"/>
      <c r="R8" s="7"/>
      <c r="S8" s="7"/>
      <c r="T8" s="7"/>
      <c r="U8" s="7"/>
      <c r="V8" s="7"/>
      <c r="W8" s="39"/>
      <c r="X8" s="2">
        <f>AA9*1%</f>
        <v>306626.64</v>
      </c>
      <c r="Y8" s="7"/>
      <c r="Z8" s="7"/>
      <c r="AA8" s="7"/>
      <c r="AB8" s="7"/>
      <c r="AC8" s="7"/>
      <c r="AD8" s="7"/>
      <c r="AE8" s="101"/>
      <c r="AF8" s="120"/>
      <c r="AG8" s="6"/>
      <c r="AH8" s="2">
        <f>AK9*1%</f>
        <v>306626.64</v>
      </c>
      <c r="AI8" s="7"/>
      <c r="AJ8" s="7"/>
      <c r="AK8" s="7"/>
      <c r="AL8" s="7"/>
      <c r="AM8" s="7"/>
      <c r="AN8" s="7"/>
      <c r="AO8" s="7"/>
      <c r="AP8" s="7"/>
      <c r="AQ8" s="42"/>
      <c r="AR8" s="2">
        <f>AU9*1%</f>
        <v>306626.64</v>
      </c>
      <c r="AS8" s="7"/>
      <c r="AT8" s="7"/>
      <c r="AU8" s="7"/>
      <c r="AV8" s="7"/>
      <c r="AW8" s="7"/>
      <c r="AX8" s="101"/>
      <c r="AY8" s="109"/>
    </row>
    <row r="9" spans="1:51" ht="39.75" customHeight="1" x14ac:dyDescent="0.25">
      <c r="A9" s="4"/>
      <c r="B9" s="23" t="s">
        <v>11</v>
      </c>
      <c r="C9" s="29" t="s">
        <v>1</v>
      </c>
      <c r="D9" s="34"/>
      <c r="E9" s="83"/>
      <c r="F9" s="83"/>
      <c r="G9" s="83"/>
      <c r="H9" s="128">
        <v>30453032.300000001</v>
      </c>
      <c r="I9" s="83"/>
      <c r="J9" s="83"/>
      <c r="K9" s="96"/>
      <c r="L9" s="10"/>
      <c r="M9" s="115"/>
      <c r="N9" s="14"/>
      <c r="O9" s="14"/>
      <c r="P9" s="14"/>
      <c r="Q9" s="123">
        <v>36680090.700000003</v>
      </c>
      <c r="R9" s="14"/>
      <c r="S9" s="14"/>
      <c r="T9" s="14"/>
      <c r="U9" s="14"/>
      <c r="V9" s="14"/>
      <c r="W9" s="40"/>
      <c r="X9" s="14"/>
      <c r="Y9" s="14"/>
      <c r="Z9" s="14"/>
      <c r="AA9" s="123">
        <v>30662664</v>
      </c>
      <c r="AB9" s="14"/>
      <c r="AC9" s="14"/>
      <c r="AD9" s="14"/>
      <c r="AE9" s="105"/>
      <c r="AF9" s="120"/>
      <c r="AG9" s="121"/>
      <c r="AH9" s="14"/>
      <c r="AI9" s="14"/>
      <c r="AJ9" s="14"/>
      <c r="AK9" s="123">
        <v>30662664</v>
      </c>
      <c r="AL9" s="14"/>
      <c r="AM9" s="14"/>
      <c r="AN9" s="14"/>
      <c r="AO9" s="14"/>
      <c r="AP9" s="14"/>
      <c r="AQ9" s="45"/>
      <c r="AR9" s="14"/>
      <c r="AS9" s="14"/>
      <c r="AT9" s="14"/>
      <c r="AU9" s="123">
        <v>30662664</v>
      </c>
      <c r="AV9" s="14"/>
      <c r="AW9" s="14"/>
      <c r="AX9" s="105"/>
      <c r="AY9" s="109"/>
    </row>
    <row r="10" spans="1:51" ht="21" customHeight="1" thickBot="1" x14ac:dyDescent="0.3">
      <c r="A10" s="119"/>
      <c r="B10" s="84"/>
      <c r="C10" s="85"/>
      <c r="D10" s="86"/>
      <c r="E10" s="87"/>
      <c r="F10" s="87"/>
      <c r="G10" s="87"/>
      <c r="H10" s="87"/>
      <c r="I10" s="87"/>
      <c r="J10" s="87"/>
      <c r="K10" s="97"/>
      <c r="L10" s="87"/>
      <c r="M10" s="116"/>
      <c r="N10" s="89"/>
      <c r="O10" s="89"/>
      <c r="P10" s="89"/>
      <c r="Q10" s="89"/>
      <c r="R10" s="89"/>
      <c r="S10" s="89"/>
      <c r="T10" s="90"/>
      <c r="U10" s="104"/>
      <c r="V10" s="104"/>
      <c r="W10" s="88"/>
      <c r="X10" s="89"/>
      <c r="Y10" s="89"/>
      <c r="Z10" s="89"/>
      <c r="AA10" s="89"/>
      <c r="AB10" s="89"/>
      <c r="AC10" s="89"/>
      <c r="AD10" s="90"/>
      <c r="AE10" s="104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8"/>
    </row>
    <row r="11" spans="1:51" ht="21" customHeight="1" thickBot="1" x14ac:dyDescent="0.3">
      <c r="A11" s="159">
        <v>1184</v>
      </c>
      <c r="B11" s="160"/>
      <c r="C11" s="30" t="s">
        <v>12</v>
      </c>
      <c r="D11" s="35"/>
      <c r="E11" s="9"/>
      <c r="F11" s="9"/>
      <c r="G11" s="9"/>
      <c r="H11" s="9"/>
      <c r="I11" s="9"/>
      <c r="J11" s="9"/>
      <c r="K11" s="95"/>
      <c r="L11" s="82"/>
      <c r="M11" s="114"/>
      <c r="N11" s="7"/>
      <c r="O11" s="7"/>
      <c r="P11" s="7"/>
      <c r="Q11" s="7"/>
      <c r="R11" s="7"/>
      <c r="S11" s="7"/>
      <c r="T11" s="7"/>
      <c r="U11" s="7"/>
      <c r="V11" s="7"/>
      <c r="W11" s="39"/>
      <c r="X11" s="7"/>
      <c r="Y11" s="7"/>
      <c r="Z11" s="7"/>
      <c r="AA11" s="7"/>
      <c r="AB11" s="7"/>
      <c r="AC11" s="7"/>
      <c r="AD11" s="7"/>
      <c r="AE11" s="101"/>
      <c r="AF11" s="101"/>
      <c r="AG11" s="43"/>
      <c r="AH11" s="7"/>
      <c r="AI11" s="7"/>
      <c r="AJ11" s="7"/>
      <c r="AK11" s="7"/>
      <c r="AL11" s="7"/>
      <c r="AM11" s="7"/>
      <c r="AN11" s="7"/>
      <c r="AO11" s="7"/>
      <c r="AP11" s="7"/>
      <c r="AQ11" s="42"/>
      <c r="AR11" s="7"/>
      <c r="AS11" s="7"/>
      <c r="AT11" s="7"/>
      <c r="AU11" s="7"/>
      <c r="AV11" s="7"/>
      <c r="AW11" s="7"/>
      <c r="AX11" s="101"/>
      <c r="AY11" s="111"/>
    </row>
    <row r="12" spans="1:51" ht="70.5" customHeight="1" thickBot="1" x14ac:dyDescent="0.3">
      <c r="A12" s="161"/>
      <c r="B12" s="18">
        <v>11001</v>
      </c>
      <c r="C12" s="19" t="s">
        <v>2</v>
      </c>
      <c r="D12" s="36"/>
      <c r="E12" s="11"/>
      <c r="F12" s="11"/>
      <c r="G12" s="11"/>
      <c r="H12" s="11"/>
      <c r="I12" s="12">
        <f>J13*1%</f>
        <v>11962.998000000001</v>
      </c>
      <c r="J12" s="11"/>
      <c r="K12" s="98"/>
      <c r="L12" s="103"/>
      <c r="M12" s="114"/>
      <c r="N12" s="7"/>
      <c r="O12" s="7"/>
      <c r="P12" s="7"/>
      <c r="Q12" s="7"/>
      <c r="R12" s="2">
        <v>12000</v>
      </c>
      <c r="S12" s="7"/>
      <c r="T12" s="7"/>
      <c r="U12" s="7"/>
      <c r="V12" s="7"/>
      <c r="W12" s="39"/>
      <c r="X12" s="7"/>
      <c r="Y12" s="7"/>
      <c r="Z12" s="7"/>
      <c r="AA12" s="7"/>
      <c r="AB12" s="2">
        <f>AC13*1%</f>
        <v>15000</v>
      </c>
      <c r="AC12" s="7"/>
      <c r="AD12" s="7"/>
      <c r="AE12" s="101"/>
      <c r="AF12" s="101"/>
      <c r="AG12" s="43"/>
      <c r="AH12" s="7"/>
      <c r="AI12" s="7"/>
      <c r="AJ12" s="7"/>
      <c r="AK12" s="7"/>
      <c r="AL12" s="2">
        <f>AM13*1%</f>
        <v>15000</v>
      </c>
      <c r="AM12" s="7"/>
      <c r="AN12" s="7"/>
      <c r="AO12" s="7"/>
      <c r="AP12" s="7"/>
      <c r="AQ12" s="42"/>
      <c r="AR12" s="7"/>
      <c r="AS12" s="7"/>
      <c r="AT12" s="7"/>
      <c r="AU12" s="7"/>
      <c r="AV12" s="2">
        <f>AW13*1%</f>
        <v>15000</v>
      </c>
      <c r="AW12" s="7"/>
      <c r="AX12" s="101"/>
      <c r="AY12" s="109"/>
    </row>
    <row r="13" spans="1:51" ht="118.5" customHeight="1" thickBot="1" x14ac:dyDescent="0.3">
      <c r="A13" s="162"/>
      <c r="B13" s="18">
        <v>12001</v>
      </c>
      <c r="C13" s="19" t="s">
        <v>3</v>
      </c>
      <c r="D13" s="37"/>
      <c r="E13" s="13"/>
      <c r="F13" s="13"/>
      <c r="G13" s="13"/>
      <c r="H13" s="13"/>
      <c r="I13" s="13"/>
      <c r="J13" s="127">
        <v>1196299.8</v>
      </c>
      <c r="K13" s="99"/>
      <c r="L13" s="13"/>
      <c r="M13" s="114"/>
      <c r="N13" s="7"/>
      <c r="O13" s="7"/>
      <c r="P13" s="7"/>
      <c r="Q13" s="7"/>
      <c r="R13" s="7"/>
      <c r="S13" s="1">
        <v>1200000</v>
      </c>
      <c r="T13" s="7"/>
      <c r="U13" s="7"/>
      <c r="V13" s="7"/>
      <c r="W13" s="39"/>
      <c r="X13" s="7"/>
      <c r="Y13" s="7"/>
      <c r="Z13" s="7"/>
      <c r="AA13" s="7"/>
      <c r="AB13" s="7"/>
      <c r="AC13" s="1">
        <v>1500000</v>
      </c>
      <c r="AD13" s="7"/>
      <c r="AE13" s="101"/>
      <c r="AF13" s="101"/>
      <c r="AG13" s="43"/>
      <c r="AH13" s="7"/>
      <c r="AI13" s="7"/>
      <c r="AJ13" s="7"/>
      <c r="AK13" s="7"/>
      <c r="AL13" s="7"/>
      <c r="AM13" s="1">
        <v>1500000</v>
      </c>
      <c r="AN13" s="7"/>
      <c r="AO13" s="7"/>
      <c r="AP13" s="7"/>
      <c r="AQ13" s="42"/>
      <c r="AR13" s="7"/>
      <c r="AS13" s="7"/>
      <c r="AT13" s="7"/>
      <c r="AU13" s="7"/>
      <c r="AV13" s="7"/>
      <c r="AW13" s="1">
        <v>1500000</v>
      </c>
      <c r="AX13" s="101"/>
      <c r="AY13" s="109"/>
    </row>
    <row r="14" spans="1:51" ht="15.75" thickBot="1" x14ac:dyDescent="0.3">
      <c r="A14" s="163" t="s">
        <v>8</v>
      </c>
      <c r="B14" s="164"/>
      <c r="C14" s="164"/>
      <c r="D14" s="38"/>
      <c r="E14" s="21"/>
      <c r="F14" s="21"/>
      <c r="G14" s="21"/>
      <c r="H14" s="21"/>
      <c r="I14" s="21"/>
      <c r="J14" s="21"/>
      <c r="K14" s="100"/>
      <c r="L14" s="21"/>
      <c r="M14" s="114"/>
      <c r="N14" s="22"/>
      <c r="O14" s="22"/>
      <c r="P14" s="22"/>
      <c r="Q14" s="22"/>
      <c r="R14" s="22"/>
      <c r="S14" s="22"/>
      <c r="T14" s="22"/>
      <c r="U14" s="22"/>
      <c r="V14" s="22"/>
      <c r="W14" s="41"/>
      <c r="X14" s="22"/>
      <c r="Y14" s="22"/>
      <c r="Z14" s="22"/>
      <c r="AA14" s="22"/>
      <c r="AB14" s="22"/>
      <c r="AC14" s="22"/>
      <c r="AD14" s="22"/>
      <c r="AE14" s="106"/>
      <c r="AF14" s="106"/>
      <c r="AG14" s="44"/>
      <c r="AH14" s="22"/>
      <c r="AI14" s="22"/>
      <c r="AJ14" s="22"/>
      <c r="AK14" s="22"/>
      <c r="AL14" s="22"/>
      <c r="AM14" s="22"/>
      <c r="AN14" s="22"/>
      <c r="AO14" s="22"/>
      <c r="AP14" s="22"/>
      <c r="AQ14" s="41"/>
      <c r="AR14" s="22"/>
      <c r="AS14" s="22"/>
      <c r="AT14" s="22"/>
      <c r="AU14" s="22"/>
      <c r="AV14" s="22"/>
      <c r="AW14" s="22"/>
      <c r="AX14" s="106"/>
      <c r="AY14" s="110"/>
    </row>
  </sheetData>
  <mergeCells count="59">
    <mergeCell ref="A11:B11"/>
    <mergeCell ref="A12:A13"/>
    <mergeCell ref="A14:C14"/>
    <mergeCell ref="I4:I5"/>
    <mergeCell ref="A3:B5"/>
    <mergeCell ref="C3:C5"/>
    <mergeCell ref="D4:D5"/>
    <mergeCell ref="H4:H5"/>
    <mergeCell ref="G4:G5"/>
    <mergeCell ref="F4:F5"/>
    <mergeCell ref="E4:E5"/>
    <mergeCell ref="A7:B7"/>
    <mergeCell ref="L4:L5"/>
    <mergeCell ref="W4:W5"/>
    <mergeCell ref="V4:V5"/>
    <mergeCell ref="D3:K3"/>
    <mergeCell ref="M3:T3"/>
    <mergeCell ref="N4:N5"/>
    <mergeCell ref="O4:O5"/>
    <mergeCell ref="P4:P5"/>
    <mergeCell ref="Q4:Q5"/>
    <mergeCell ref="S4:S5"/>
    <mergeCell ref="T4:T5"/>
    <mergeCell ref="M4:M5"/>
    <mergeCell ref="R4:R5"/>
    <mergeCell ref="K4:K5"/>
    <mergeCell ref="U4:U5"/>
    <mergeCell ref="J4:J5"/>
    <mergeCell ref="AD4:AD5"/>
    <mergeCell ref="AG4:AG5"/>
    <mergeCell ref="AH4:AH5"/>
    <mergeCell ref="AI4:AI5"/>
    <mergeCell ref="AJ4:AJ5"/>
    <mergeCell ref="AS4:AS5"/>
    <mergeCell ref="AT4:AT5"/>
    <mergeCell ref="AU4:AU5"/>
    <mergeCell ref="AR4:AR5"/>
    <mergeCell ref="AE4:AE5"/>
    <mergeCell ref="AO4:AO5"/>
    <mergeCell ref="AK4:AK5"/>
    <mergeCell ref="AM4:AM5"/>
    <mergeCell ref="AN4:AN5"/>
    <mergeCell ref="AL4:AL5"/>
    <mergeCell ref="AV4:AV5"/>
    <mergeCell ref="AF4:AF5"/>
    <mergeCell ref="W3:AF3"/>
    <mergeCell ref="AP4:AP5"/>
    <mergeCell ref="X4:X5"/>
    <mergeCell ref="Y4:Y5"/>
    <mergeCell ref="Z4:Z5"/>
    <mergeCell ref="AA4:AA5"/>
    <mergeCell ref="AQ3:AY3"/>
    <mergeCell ref="AY4:AY5"/>
    <mergeCell ref="AG3:AN3"/>
    <mergeCell ref="AB4:AB5"/>
    <mergeCell ref="AC4:AC5"/>
    <mergeCell ref="AQ4:AQ5"/>
    <mergeCell ref="AX4:AX5"/>
    <mergeCell ref="AW4:AW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4" workbookViewId="0">
      <selection activeCell="I9" sqref="I9"/>
    </sheetView>
  </sheetViews>
  <sheetFormatPr defaultColWidth="11.140625" defaultRowHeight="16.5" x14ac:dyDescent="0.3"/>
  <cols>
    <col min="1" max="1" width="5.5703125" style="59" customWidth="1"/>
    <col min="2" max="2" width="9.5703125" style="59" customWidth="1"/>
    <col min="3" max="3" width="21.5703125" style="59" customWidth="1"/>
    <col min="4" max="6" width="11.140625" style="59"/>
    <col min="7" max="7" width="11.5703125" style="66" customWidth="1"/>
    <col min="8" max="11" width="11.140625" style="66"/>
    <col min="12" max="16384" width="11.140625" style="59"/>
  </cols>
  <sheetData>
    <row r="1" spans="1:12" ht="17.25" x14ac:dyDescent="0.3">
      <c r="A1" s="47" t="s">
        <v>19</v>
      </c>
    </row>
    <row r="3" spans="1:12" ht="17.25" thickBot="1" x14ac:dyDescent="0.35"/>
    <row r="4" spans="1:12" ht="35.25" customHeight="1" x14ac:dyDescent="0.3">
      <c r="A4" s="165" t="s">
        <v>4</v>
      </c>
      <c r="B4" s="166"/>
      <c r="C4" s="165" t="s">
        <v>5</v>
      </c>
      <c r="D4" s="181" t="s">
        <v>20</v>
      </c>
      <c r="E4" s="181"/>
      <c r="F4" s="181"/>
      <c r="G4" s="78" t="s">
        <v>52</v>
      </c>
      <c r="H4" s="78" t="s">
        <v>53</v>
      </c>
      <c r="I4" s="125" t="s">
        <v>6</v>
      </c>
      <c r="J4" s="179" t="s">
        <v>37</v>
      </c>
      <c r="K4" s="179" t="s">
        <v>51</v>
      </c>
      <c r="L4" s="60"/>
    </row>
    <row r="5" spans="1:12" ht="22.5" customHeight="1" thickBot="1" x14ac:dyDescent="0.35">
      <c r="A5" s="167"/>
      <c r="B5" s="168"/>
      <c r="C5" s="167"/>
      <c r="D5" s="48" t="s">
        <v>21</v>
      </c>
      <c r="E5" s="48" t="s">
        <v>22</v>
      </c>
      <c r="F5" s="48" t="s">
        <v>23</v>
      </c>
      <c r="G5" s="79"/>
      <c r="H5" s="79"/>
      <c r="I5" s="126"/>
      <c r="J5" s="180"/>
      <c r="K5" s="180"/>
      <c r="L5" s="60"/>
    </row>
    <row r="6" spans="1:12" ht="17.25" thickBot="1" x14ac:dyDescent="0.35">
      <c r="A6" s="8"/>
      <c r="B6" s="24"/>
      <c r="C6" s="28"/>
      <c r="D6" s="61"/>
      <c r="E6" s="61"/>
      <c r="F6" s="61"/>
      <c r="G6" s="67"/>
      <c r="H6" s="67"/>
      <c r="I6" s="67"/>
      <c r="J6" s="67"/>
      <c r="K6" s="67"/>
    </row>
    <row r="7" spans="1:12" ht="26.25" customHeight="1" x14ac:dyDescent="0.3">
      <c r="A7" s="174">
        <v>1011</v>
      </c>
      <c r="B7" s="175"/>
      <c r="C7" s="49" t="s">
        <v>9</v>
      </c>
      <c r="D7" s="62"/>
      <c r="E7" s="62"/>
      <c r="F7" s="62"/>
      <c r="G7" s="122">
        <f>G8+G9</f>
        <v>30757562.623</v>
      </c>
      <c r="H7" s="122">
        <f t="shared" ref="H7:K7" si="0">H8+H9</f>
        <v>37046891.607000001</v>
      </c>
      <c r="I7" s="122">
        <f t="shared" si="0"/>
        <v>30969290.640000001</v>
      </c>
      <c r="J7" s="122">
        <f t="shared" si="0"/>
        <v>30969290.640000001</v>
      </c>
      <c r="K7" s="122">
        <f t="shared" si="0"/>
        <v>30969290.640000001</v>
      </c>
    </row>
    <row r="8" spans="1:12" ht="65.25" customHeight="1" x14ac:dyDescent="0.3">
      <c r="A8" s="50"/>
      <c r="B8" s="15" t="s">
        <v>10</v>
      </c>
      <c r="C8" s="17" t="s">
        <v>0</v>
      </c>
      <c r="D8" s="58">
        <v>10</v>
      </c>
      <c r="E8" s="58" t="s">
        <v>24</v>
      </c>
      <c r="F8" s="58" t="s">
        <v>25</v>
      </c>
      <c r="G8" s="64">
        <f>G9*1%</f>
        <v>304530.32300000003</v>
      </c>
      <c r="H8" s="64">
        <f>havelvac_4!N8</f>
        <v>366800.90700000006</v>
      </c>
      <c r="I8" s="64">
        <f>I9*1%</f>
        <v>306626.64</v>
      </c>
      <c r="J8" s="64">
        <f t="shared" ref="J8:K8" si="1">J9*1%</f>
        <v>306626.64</v>
      </c>
      <c r="K8" s="64">
        <f t="shared" si="1"/>
        <v>306626.64</v>
      </c>
    </row>
    <row r="9" spans="1:12" ht="57.75" customHeight="1" x14ac:dyDescent="0.3">
      <c r="A9" s="50"/>
      <c r="B9" s="15" t="s">
        <v>11</v>
      </c>
      <c r="C9" s="17" t="s">
        <v>1</v>
      </c>
      <c r="D9" s="55">
        <v>10</v>
      </c>
      <c r="E9" s="56" t="s">
        <v>26</v>
      </c>
      <c r="F9" s="56" t="s">
        <v>27</v>
      </c>
      <c r="G9" s="128">
        <v>30453032.300000001</v>
      </c>
      <c r="H9" s="64">
        <f>havelvac_4!Q9</f>
        <v>36680090.700000003</v>
      </c>
      <c r="I9" s="64">
        <v>30662664</v>
      </c>
      <c r="J9" s="64">
        <f t="shared" ref="I9:K9" si="2">I9</f>
        <v>30662664</v>
      </c>
      <c r="K9" s="64">
        <f t="shared" si="2"/>
        <v>30662664</v>
      </c>
    </row>
    <row r="10" spans="1:12" x14ac:dyDescent="0.3">
      <c r="A10" s="51"/>
      <c r="B10" s="52"/>
      <c r="C10" s="53"/>
      <c r="D10" s="63"/>
      <c r="E10" s="63"/>
      <c r="F10" s="63"/>
      <c r="G10" s="124"/>
      <c r="H10" s="65"/>
      <c r="I10" s="65"/>
      <c r="J10" s="65"/>
      <c r="K10" s="65"/>
    </row>
    <row r="11" spans="1:12" ht="25.5" x14ac:dyDescent="0.3">
      <c r="A11" s="176">
        <v>1184</v>
      </c>
      <c r="B11" s="176"/>
      <c r="C11" s="50" t="s">
        <v>12</v>
      </c>
      <c r="D11" s="62"/>
      <c r="E11" s="62"/>
      <c r="F11" s="62"/>
      <c r="G11" s="122">
        <f>G12+G13</f>
        <v>1208262.798</v>
      </c>
      <c r="H11" s="122">
        <f t="shared" ref="H11:K11" si="3">H12+H13</f>
        <v>1212000</v>
      </c>
      <c r="I11" s="122">
        <f t="shared" si="3"/>
        <v>1515000</v>
      </c>
      <c r="J11" s="122">
        <f t="shared" si="3"/>
        <v>1515000</v>
      </c>
      <c r="K11" s="122">
        <f t="shared" si="3"/>
        <v>1515000</v>
      </c>
    </row>
    <row r="12" spans="1:12" ht="89.25" x14ac:dyDescent="0.3">
      <c r="A12" s="177"/>
      <c r="B12" s="112">
        <v>11001</v>
      </c>
      <c r="C12" s="54" t="s">
        <v>2</v>
      </c>
      <c r="D12" s="55">
        <v>10</v>
      </c>
      <c r="E12" s="56" t="s">
        <v>24</v>
      </c>
      <c r="F12" s="56" t="s">
        <v>25</v>
      </c>
      <c r="G12" s="107">
        <f>havelvac_4!I12</f>
        <v>11962.998000000001</v>
      </c>
      <c r="H12" s="107">
        <v>12000</v>
      </c>
      <c r="I12" s="107">
        <f>I13*1%</f>
        <v>15000</v>
      </c>
      <c r="J12" s="107">
        <f t="shared" ref="J12:K12" si="4">J13*1%</f>
        <v>15000</v>
      </c>
      <c r="K12" s="107">
        <f t="shared" si="4"/>
        <v>15000</v>
      </c>
    </row>
    <row r="13" spans="1:12" ht="140.25" x14ac:dyDescent="0.3">
      <c r="A13" s="177"/>
      <c r="B13" s="112">
        <v>12001</v>
      </c>
      <c r="C13" s="54" t="s">
        <v>3</v>
      </c>
      <c r="D13" s="55">
        <v>10</v>
      </c>
      <c r="E13" s="56" t="s">
        <v>28</v>
      </c>
      <c r="F13" s="56" t="s">
        <v>27</v>
      </c>
      <c r="G13" s="64">
        <f>havelvac_4!J13</f>
        <v>1196299.8</v>
      </c>
      <c r="H13" s="64">
        <v>1200000</v>
      </c>
      <c r="I13" s="107">
        <v>1500000</v>
      </c>
      <c r="J13" s="64">
        <f>I13</f>
        <v>1500000</v>
      </c>
      <c r="K13" s="64">
        <f>J13</f>
        <v>1500000</v>
      </c>
    </row>
    <row r="14" spans="1:12" x14ac:dyDescent="0.3">
      <c r="A14" s="178" t="s">
        <v>8</v>
      </c>
      <c r="B14" s="178"/>
      <c r="C14" s="178"/>
      <c r="D14" s="57"/>
      <c r="E14" s="57"/>
      <c r="F14" s="57"/>
      <c r="G14" s="65"/>
      <c r="H14" s="65"/>
      <c r="I14" s="65"/>
      <c r="J14" s="65"/>
      <c r="K14" s="65"/>
    </row>
  </sheetData>
  <mergeCells count="9">
    <mergeCell ref="K4:K5"/>
    <mergeCell ref="D4:F4"/>
    <mergeCell ref="A4:B5"/>
    <mergeCell ref="C4:C5"/>
    <mergeCell ref="A7:B7"/>
    <mergeCell ref="A11:B11"/>
    <mergeCell ref="A12:A13"/>
    <mergeCell ref="A14:C14"/>
    <mergeCell ref="J4:J5"/>
  </mergeCells>
  <pageMargins left="0.2" right="0.19" top="0.3" bottom="0.51" header="0.2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topLeftCell="A10" workbookViewId="0">
      <selection activeCell="H11" sqref="H11"/>
    </sheetView>
  </sheetViews>
  <sheetFormatPr defaultRowHeight="15" x14ac:dyDescent="0.25"/>
  <cols>
    <col min="1" max="1" width="43.85546875" customWidth="1"/>
    <col min="2" max="2" width="17.85546875" customWidth="1"/>
    <col min="3" max="3" width="17" customWidth="1"/>
    <col min="4" max="4" width="15.5703125" customWidth="1"/>
    <col min="5" max="5" width="21.7109375" customWidth="1"/>
  </cols>
  <sheetData>
    <row r="2" spans="1:5" x14ac:dyDescent="0.25">
      <c r="A2" s="68" t="s">
        <v>46</v>
      </c>
    </row>
    <row r="4" spans="1:5" x14ac:dyDescent="0.25">
      <c r="A4" s="68" t="s">
        <v>39</v>
      </c>
    </row>
    <row r="6" spans="1:5" ht="15.75" thickBot="1" x14ac:dyDescent="0.3">
      <c r="E6" s="69" t="s">
        <v>29</v>
      </c>
    </row>
    <row r="7" spans="1:5" ht="17.25" thickBot="1" x14ac:dyDescent="0.3">
      <c r="A7" s="70"/>
      <c r="B7" s="71" t="s">
        <v>30</v>
      </c>
      <c r="C7" s="71" t="s">
        <v>31</v>
      </c>
      <c r="D7" s="71" t="s">
        <v>38</v>
      </c>
      <c r="E7" s="71" t="s">
        <v>47</v>
      </c>
    </row>
    <row r="8" spans="1:5" ht="60" customHeight="1" thickBot="1" x14ac:dyDescent="0.3">
      <c r="A8" s="72" t="s">
        <v>40</v>
      </c>
      <c r="B8" s="73" t="s">
        <v>32</v>
      </c>
      <c r="C8" s="130">
        <f>C10</f>
        <v>32484290.640000001</v>
      </c>
      <c r="D8" s="130">
        <f>D10</f>
        <v>32484290.640000001</v>
      </c>
      <c r="E8" s="130">
        <f>E10</f>
        <v>32484290.640000001</v>
      </c>
    </row>
    <row r="9" spans="1:5" ht="55.5" customHeight="1" thickBot="1" x14ac:dyDescent="0.3">
      <c r="A9" s="72" t="s">
        <v>41</v>
      </c>
      <c r="B9" s="129">
        <f>havelvac_5!H8+havelvac_5!H9+havelvac_5!H12+havelvac_5!H13</f>
        <v>38258891.607000001</v>
      </c>
      <c r="C9" s="73" t="s">
        <v>32</v>
      </c>
      <c r="D9" s="73" t="s">
        <v>32</v>
      </c>
      <c r="E9" s="73" t="s">
        <v>32</v>
      </c>
    </row>
    <row r="10" spans="1:5" ht="51" customHeight="1" thickBot="1" x14ac:dyDescent="0.3">
      <c r="A10" s="72" t="s">
        <v>33</v>
      </c>
      <c r="B10" s="73" t="s">
        <v>32</v>
      </c>
      <c r="C10" s="77">
        <f>havelvac_5!I8++havelvac_5!I9+havelvac_5!I12+havelvac_5!I13</f>
        <v>32484290.640000001</v>
      </c>
      <c r="D10" s="77">
        <f>havelvac_5!J8++havelvac_5!J9+havelvac_5!J12+havelvac_5!J13</f>
        <v>32484290.640000001</v>
      </c>
      <c r="E10" s="77">
        <f>havelvac_5!K8++havelvac_5!K9+havelvac_5!K12+havelvac_5!K13</f>
        <v>32484290.640000001</v>
      </c>
    </row>
    <row r="11" spans="1:5" ht="69" customHeight="1" thickBot="1" x14ac:dyDescent="0.3">
      <c r="A11" s="72" t="s">
        <v>34</v>
      </c>
      <c r="B11" s="73" t="s">
        <v>32</v>
      </c>
      <c r="C11" s="74"/>
      <c r="D11" s="74">
        <f>'[1]havelvac10 axyusak1'!G9</f>
        <v>0</v>
      </c>
      <c r="E11" s="74">
        <f>'[1]havelvac10 axyusak1'!H9</f>
        <v>0</v>
      </c>
    </row>
    <row r="12" spans="1:5" ht="34.5" customHeight="1" thickBot="1" x14ac:dyDescent="0.3">
      <c r="A12" s="72" t="s">
        <v>35</v>
      </c>
      <c r="B12" s="73" t="s">
        <v>32</v>
      </c>
      <c r="C12" s="75">
        <f>'[1]havelvac10 axyusak1'!I9*-1</f>
        <v>0</v>
      </c>
      <c r="D12" s="75">
        <f>'[1]havelvac10 axyusak1'!J9*-1</f>
        <v>0</v>
      </c>
      <c r="E12" s="75">
        <f>'[1]havelvac10 axyusak1'!K9*-1</f>
        <v>0</v>
      </c>
    </row>
    <row r="13" spans="1:5" ht="41.25" customHeight="1" thickBot="1" x14ac:dyDescent="0.3">
      <c r="A13" s="72" t="s">
        <v>36</v>
      </c>
      <c r="B13" s="73" t="s">
        <v>32</v>
      </c>
      <c r="C13" s="75">
        <f>'[1]havelvac10 axyusak1'!L9</f>
        <v>0</v>
      </c>
      <c r="D13" s="75">
        <f>'[1]havelvac10 axyusak1'!M9</f>
        <v>0</v>
      </c>
      <c r="E13" s="75">
        <f>'[1]havelvac10 axyusak1'!N9</f>
        <v>0</v>
      </c>
    </row>
    <row r="14" spans="1:5" ht="45.75" customHeight="1" thickBot="1" x14ac:dyDescent="0.3">
      <c r="A14" s="72" t="s">
        <v>42</v>
      </c>
      <c r="B14" s="73" t="s">
        <v>32</v>
      </c>
      <c r="C14" s="77">
        <f>C10-B9</f>
        <v>-5774600.9670000002</v>
      </c>
      <c r="D14" s="77">
        <f>D10-B9</f>
        <v>-5774600.9670000002</v>
      </c>
      <c r="E14" s="77">
        <f>E10-B9</f>
        <v>-5774600.9670000002</v>
      </c>
    </row>
    <row r="15" spans="1:5" ht="68.25" customHeight="1" thickBot="1" x14ac:dyDescent="0.3">
      <c r="A15" s="72" t="s">
        <v>43</v>
      </c>
      <c r="B15" s="73" t="s">
        <v>32</v>
      </c>
      <c r="C15" s="76">
        <f>C10-C8</f>
        <v>0</v>
      </c>
      <c r="D15" s="76">
        <f t="shared" ref="D15" si="0">D10-D8</f>
        <v>0</v>
      </c>
      <c r="E15" s="76">
        <f>E10-E8</f>
        <v>0</v>
      </c>
    </row>
  </sheetData>
  <pageMargins left="0.2" right="0.19" top="0.28999999999999998" bottom="0.34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havelvac_4</vt:lpstr>
      <vt:lpstr>havelvac_5</vt:lpstr>
      <vt:lpstr>havelvac 11</vt:lpstr>
      <vt:lpstr>havelvac_4!_Toc501014756</vt:lpstr>
      <vt:lpstr>havelvac_5!_Toc501014757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2019-04-23T05:09:49Z</cp:lastPrinted>
  <dcterms:created xsi:type="dcterms:W3CDTF">2017-12-06T07:28:20Z</dcterms:created>
  <dcterms:modified xsi:type="dcterms:W3CDTF">2021-03-02T10:39:07Z</dcterms:modified>
</cp:coreProperties>
</file>